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0_ТПОМС 2023\Приложения к Протоколу\"/>
    </mc:Choice>
  </mc:AlternateContent>
  <bookViews>
    <workbookView xWindow="0" yWindow="0" windowWidth="28800" windowHeight="11835"/>
  </bookViews>
  <sheets>
    <sheet name="АПП_забол_АНАЛИЗ_спец-ти (2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'АПП_забол_АНАЛИЗ_спец-ти (2)'!$A$1:$T$56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<sst xmlns="http://schemas.openxmlformats.org/spreadsheetml/2006/main" count="147" uniqueCount="120">
  <si>
    <t>Раздел I. Сведения об объемах и стоимости медицинской помощи оказываемой амбулаторно</t>
  </si>
  <si>
    <t>Неотложная медицинская помощь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</si>
  <si>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</si>
  <si>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</si>
  <si>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</si>
  <si>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</si>
  <si>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2022г.
</t>
    </r>
    <r>
      <rPr>
        <b/>
        <sz val="7.5"/>
        <rFont val="Tahoma"/>
        <family val="2"/>
        <charset val="204"/>
      </rPr>
      <t xml:space="preserve">(№863-пП от 11.10.2022г.)
</t>
    </r>
  </si>
  <si>
    <t>Посещения с профилактической целью</t>
  </si>
  <si>
    <t>Объемы медицинской помощи</t>
  </si>
  <si>
    <r>
      <t xml:space="preserve">Факт за 8 месяцев 2022г. </t>
    </r>
    <r>
      <rPr>
        <sz val="7"/>
        <rFont val="Tahoma"/>
        <family val="2"/>
        <charset val="204"/>
      </rPr>
      <t xml:space="preserve">
(факт за 8 мес. 2022г. по форме ФМПП)</t>
    </r>
  </si>
  <si>
    <r>
      <t xml:space="preserve">Факт 8 месяцев 2022г.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2022г. по форме ФМПП)</t>
    </r>
  </si>
  <si>
    <t>Объемы заявленные медицинскими организациями на 2023 год , за исключением МСЧ 59 и ООО "МК Здоровье"</t>
  </si>
  <si>
    <t>Объемы заявленные МСЧ 59 и ООО "МК Здоровье" на 2023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</si>
  <si>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2023г.</t>
  </si>
  <si>
    <t>ИТОГО
на 2023г.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</si>
  <si>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2023г. - ТПОМС на 2022г.</t>
    </r>
    <r>
      <rPr>
        <sz val="7"/>
        <rFont val="Tahoma"/>
        <family val="2"/>
        <charset val="204"/>
      </rPr>
      <t xml:space="preserve">
("+" заявлено на 2023г. больше, чем в ТПОМС на 2022г.; 
"-" - заявлено на 2023г. меньше, чем в проекте ТПОМС на 2022г.)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</si>
  <si>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2023г. - факт 2022г. из 8 мес. 2022г.</t>
    </r>
    <r>
      <rPr>
        <sz val="7"/>
        <rFont val="Tahoma"/>
        <family val="2"/>
        <charset val="204"/>
      </rPr>
      <t xml:space="preserve">
("+" заявлено на 2023г. больше факта за 2022г.; "-" - заявлено на 2023г. меньше факта за 2022г.)</t>
    </r>
  </si>
  <si>
    <t>ПРОЕКТ
Распределено на 2023г. гр12=гр.13+гр.14+гр.15</t>
  </si>
  <si>
    <t>в том числе:</t>
  </si>
  <si>
    <t>Коэффициенты Распределенных объемов на 2023 год к Заявленным объемам медицинскими организациями на 2023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</si>
  <si>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2022г. - проект ТПОМС на 2022г. </t>
    </r>
    <r>
      <rPr>
        <sz val="7"/>
        <rFont val="Tahoma"/>
        <family val="2"/>
        <charset val="204"/>
      </rPr>
      <t xml:space="preserve">
("+"- распределено на 2023г. больше проекта ТПОМС на 2022г.; 
"-" - распределено на 2023г. меньше проекта ТПОМС на 2022г.)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</si>
  <si>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2023г. - факт 2022г. </t>
    </r>
    <r>
      <rPr>
        <sz val="7"/>
        <rFont val="Tahoma"/>
        <family val="2"/>
        <charset val="204"/>
      </rPr>
      <t xml:space="preserve">
("+" заявлено на 2023г. больше факта за 2022г.; "-" - заявлено на 2023г. меньше факта за 2022г.</t>
    </r>
  </si>
  <si>
    <t>посещения с профилак- тической целью</t>
  </si>
  <si>
    <t>Объемы по медицинскими организациями на 2023 год , за исключением МСЧ 59 и ООО "МК Здоровье"</t>
  </si>
  <si>
    <t>Объемы по МСЧ 59 и ООО "МК Здоровье"</t>
  </si>
  <si>
    <t>1</t>
  </si>
  <si>
    <t>2</t>
  </si>
  <si>
    <t>3</t>
  </si>
  <si>
    <t>4</t>
  </si>
  <si>
    <t>5</t>
  </si>
  <si>
    <t>6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</si>
  <si>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</si>
  <si>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</si>
  <si>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</si>
  <si>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</si>
  <si>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</si>
  <si>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</si>
  <si>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</si>
  <si>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</si>
  <si>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</si>
  <si>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</si>
  <si>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</si>
  <si>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</si>
  <si>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</si>
  <si>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</si>
  <si>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</si>
  <si>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</si>
  <si>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</si>
  <si>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</si>
  <si>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</si>
  <si>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</si>
  <si>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</si>
  <si>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</si>
  <si>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</si>
  <si>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</si>
  <si>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</si>
  <si>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</si>
  <si>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</si>
  <si>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</si>
  <si>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</si>
  <si>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</si>
  <si>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</si>
  <si>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</si>
  <si>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</si>
  <si>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</si>
  <si>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</si>
  <si>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</si>
  <si>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</si>
  <si>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</si>
  <si>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</si>
  <si>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</si>
  <si>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</si>
  <si>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</si>
  <si>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</si>
  <si>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</si>
  <si>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</si>
  <si>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</si>
  <si>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</si>
  <si>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</si>
  <si>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</si>
  <si>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</si>
  <si>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</si>
  <si>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</si>
  <si>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</si>
  <si>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</si>
  <si>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</si>
  <si>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</si>
  <si>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</si>
  <si>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</si>
  <si>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</si>
  <si>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</si>
  <si>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</si>
  <si>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</si>
  <si>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</si>
  <si>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</si>
  <si>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</si>
  <si>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</si>
  <si>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</si>
  <si>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</si>
  <si>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</si>
  <si>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</si>
  <si>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</si>
  <si>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</si>
  <si>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</si>
  <si>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</si>
  <si>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</si>
  <si>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</si>
  <si>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</si>
  <si>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</si>
  <si>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</si>
  <si>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</si>
  <si>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</si>
  <si>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</si>
  <si>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</si>
  <si>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 xml:space="preserve">Норматив </t>
  </si>
  <si>
    <t>терап</t>
  </si>
  <si>
    <t>Отклонение</t>
  </si>
  <si>
    <t>педиат</t>
  </si>
  <si>
    <t>*) включая детскую урологию-андрологию в количестве 38 посещений</t>
  </si>
  <si>
    <t>Приложение №1.5.5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</si>
</sst>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##\ ###\ ###\ ##0"/>
    <numFmt numFmtId="165" formatCode="#,##0.000000"/>
    <numFmt numFmtId="166" formatCode="_-* #,##0\ _₽_-;\-* #,##0\ _₽_-;_-* &quot;-&quot;??\ _₽_-;_-@_-"/>
    <numFmt numFmtId="167" formatCode="###\ ###\ ###\ ##0.00"/>
    <numFmt numFmtId="168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b/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8"/>
      <color theme="1"/>
      <name val="Tahoma"/>
      <family val="2"/>
      <charset val="204"/>
    </font>
    <font>
      <b/>
      <sz val="7"/>
      <name val="Times New Roman"/>
      <family val="1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vertical="center" wrapText="1"/>
    </xf>
    <xf numFmtId="0" fontId="5" fillId="0" borderId="1" xfId="1" applyFont="1" applyBorder="1" applyAlignment="1">
      <alignment vertical="center"/>
    </xf>
    <xf numFmtId="0" fontId="2" fillId="0" borderId="1" xfId="1" applyFont="1" applyBorder="1"/>
    <xf numFmtId="0" fontId="4" fillId="0" borderId="0" xfId="1" applyFont="1"/>
    <xf numFmtId="0" fontId="2" fillId="0" borderId="0" xfId="1" applyFont="1" applyBorder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2" xfId="1" applyFont="1" applyBorder="1"/>
    <xf numFmtId="0" fontId="7" fillId="2" borderId="2" xfId="1" applyFont="1" applyFill="1" applyBorder="1" applyAlignment="1">
      <alignment horizontal="center" vertical="center" wrapText="1"/>
    </xf>
    <xf numFmtId="0" fontId="2" fillId="0" borderId="3" xfId="1" applyFont="1" applyBorder="1"/>
    <xf numFmtId="0" fontId="9" fillId="0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0" fillId="6" borderId="7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horizontal="center" vertical="center" wrapText="1"/>
    </xf>
    <xf numFmtId="0" fontId="10" fillId="7" borderId="9" xfId="1" applyFont="1" applyFill="1" applyBorder="1" applyAlignment="1">
      <alignment horizontal="center" vertical="center" wrapText="1"/>
    </xf>
    <xf numFmtId="0" fontId="10" fillId="7" borderId="10" xfId="1" applyFont="1" applyFill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center" vertical="center" wrapText="1"/>
    </xf>
    <xf numFmtId="0" fontId="10" fillId="7" borderId="14" xfId="1" applyFont="1" applyFill="1" applyBorder="1" applyAlignment="1">
      <alignment horizontal="center" vertical="center" wrapText="1"/>
    </xf>
    <xf numFmtId="0" fontId="10" fillId="7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6" borderId="12" xfId="1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0" fontId="6" fillId="7" borderId="10" xfId="1" applyFont="1" applyFill="1" applyBorder="1" applyAlignment="1">
      <alignment horizontal="center" vertical="center"/>
    </xf>
    <xf numFmtId="0" fontId="6" fillId="7" borderId="2" xfId="1" applyFont="1" applyFill="1" applyBorder="1" applyAlignment="1">
      <alignment horizontal="center" vertical="center"/>
    </xf>
    <xf numFmtId="0" fontId="9" fillId="8" borderId="2" xfId="1" applyFont="1" applyFill="1" applyBorder="1" applyAlignment="1">
      <alignment vertical="center" wrapText="1"/>
    </xf>
    <xf numFmtId="0" fontId="6" fillId="8" borderId="2" xfId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164" fontId="12" fillId="8" borderId="2" xfId="1" applyNumberFormat="1" applyFont="1" applyFill="1" applyBorder="1" applyAlignment="1">
      <alignment horizontal="center" vertical="center" wrapText="1"/>
    </xf>
    <xf numFmtId="164" fontId="9" fillId="9" borderId="2" xfId="1" applyNumberFormat="1" applyFont="1" applyFill="1" applyBorder="1" applyAlignment="1">
      <alignment horizontal="center" vertical="center" wrapText="1"/>
    </xf>
    <xf numFmtId="164" fontId="9" fillId="4" borderId="2" xfId="1" applyNumberFormat="1" applyFont="1" applyFill="1" applyBorder="1" applyAlignment="1">
      <alignment horizontal="center" vertical="center" wrapText="1"/>
    </xf>
    <xf numFmtId="164" fontId="10" fillId="10" borderId="2" xfId="1" applyNumberFormat="1" applyFont="1" applyFill="1" applyBorder="1" applyAlignment="1">
      <alignment horizontal="center" vertical="center" wrapText="1"/>
    </xf>
    <xf numFmtId="164" fontId="9" fillId="11" borderId="2" xfId="1" applyNumberFormat="1" applyFont="1" applyFill="1" applyBorder="1" applyAlignment="1">
      <alignment horizontal="center" vertical="center" wrapText="1"/>
    </xf>
    <xf numFmtId="164" fontId="9" fillId="11" borderId="4" xfId="1" applyNumberFormat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164" fontId="9" fillId="6" borderId="15" xfId="1" applyNumberFormat="1" applyFont="1" applyFill="1" applyBorder="1" applyAlignment="1">
      <alignment horizontal="center" vertical="center" wrapText="1"/>
    </xf>
    <xf numFmtId="165" fontId="9" fillId="7" borderId="10" xfId="1" applyNumberFormat="1" applyFont="1" applyFill="1" applyBorder="1" applyAlignment="1">
      <alignment horizontal="center" vertical="center" wrapText="1"/>
    </xf>
    <xf numFmtId="165" fontId="9" fillId="7" borderId="2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6" fontId="3" fillId="0" borderId="0" xfId="2" applyNumberFormat="1" applyFont="1"/>
    <xf numFmtId="164" fontId="2" fillId="0" borderId="0" xfId="1" applyNumberFormat="1" applyFont="1"/>
    <xf numFmtId="164" fontId="10" fillId="9" borderId="2" xfId="1" applyNumberFormat="1" applyFont="1" applyFill="1" applyBorder="1" applyAlignment="1">
      <alignment horizontal="center" vertical="center" wrapText="1"/>
    </xf>
    <xf numFmtId="164" fontId="9" fillId="8" borderId="4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10" fillId="10" borderId="2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0" fontId="9" fillId="6" borderId="15" xfId="1" applyFont="1" applyFill="1" applyBorder="1" applyAlignment="1">
      <alignment horizontal="center" vertical="center" wrapText="1"/>
    </xf>
    <xf numFmtId="0" fontId="10" fillId="8" borderId="2" xfId="1" applyFont="1" applyFill="1" applyBorder="1" applyAlignment="1">
      <alignment vertical="center" wrapText="1"/>
    </xf>
    <xf numFmtId="0" fontId="11" fillId="8" borderId="2" xfId="1" applyFont="1" applyFill="1" applyBorder="1" applyAlignment="1">
      <alignment horizontal="center" vertical="center" wrapText="1"/>
    </xf>
    <xf numFmtId="164" fontId="10" fillId="5" borderId="2" xfId="1" applyNumberFormat="1" applyFont="1" applyFill="1" applyBorder="1" applyAlignment="1">
      <alignment horizontal="center" vertical="center" wrapText="1"/>
    </xf>
    <xf numFmtId="164" fontId="10" fillId="5" borderId="4" xfId="1" applyNumberFormat="1" applyFont="1" applyFill="1" applyBorder="1" applyAlignment="1">
      <alignment horizontal="center" vertical="center" wrapText="1"/>
    </xf>
    <xf numFmtId="164" fontId="10" fillId="5" borderId="16" xfId="1" applyNumberFormat="1" applyFont="1" applyFill="1" applyBorder="1" applyAlignment="1">
      <alignment horizontal="center" vertical="center" wrapText="1"/>
    </xf>
    <xf numFmtId="164" fontId="10" fillId="5" borderId="17" xfId="1" applyNumberFormat="1" applyFont="1" applyFill="1" applyBorder="1" applyAlignment="1">
      <alignment horizontal="center" vertical="center" wrapText="1"/>
    </xf>
    <xf numFmtId="164" fontId="10" fillId="5" borderId="18" xfId="1" applyNumberFormat="1" applyFont="1" applyFill="1" applyBorder="1" applyAlignment="1">
      <alignment horizontal="center" vertical="center" wrapText="1"/>
    </xf>
    <xf numFmtId="165" fontId="10" fillId="5" borderId="10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 applyAlignment="1">
      <alignment horizontal="center" vertical="center" wrapText="1"/>
    </xf>
    <xf numFmtId="0" fontId="13" fillId="8" borderId="4" xfId="1" applyFont="1" applyFill="1" applyBorder="1" applyAlignment="1">
      <alignment vertical="center" wrapText="1"/>
    </xf>
    <xf numFmtId="0" fontId="13" fillId="8" borderId="2" xfId="1" applyFont="1" applyFill="1" applyBorder="1" applyAlignment="1">
      <alignment horizontal="center" vertical="center" wrapText="1"/>
    </xf>
    <xf numFmtId="164" fontId="13" fillId="8" borderId="2" xfId="1" applyNumberFormat="1" applyFont="1" applyFill="1" applyBorder="1" applyAlignment="1">
      <alignment horizontal="center" vertical="center" wrapText="1"/>
    </xf>
    <xf numFmtId="167" fontId="13" fillId="8" borderId="2" xfId="1" applyNumberFormat="1" applyFont="1" applyFill="1" applyBorder="1" applyAlignment="1">
      <alignment horizontal="center" vertical="center" wrapText="1"/>
    </xf>
    <xf numFmtId="41" fontId="2" fillId="0" borderId="0" xfId="1" applyNumberFormat="1" applyFont="1"/>
    <xf numFmtId="168" fontId="15" fillId="0" borderId="2" xfId="3" applyNumberFormat="1" applyFont="1" applyFill="1" applyBorder="1" applyAlignment="1">
      <alignment wrapText="1"/>
    </xf>
    <xf numFmtId="164" fontId="2" fillId="0" borderId="2" xfId="1" applyNumberFormat="1" applyFont="1" applyBorder="1"/>
    <xf numFmtId="166" fontId="2" fillId="0" borderId="2" xfId="2" applyNumberFormat="1" applyFont="1" applyBorder="1"/>
    <xf numFmtId="3" fontId="16" fillId="0" borderId="2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right"/>
    </xf>
    <xf numFmtId="0" fontId="16" fillId="0" borderId="2" xfId="1" applyFont="1" applyBorder="1" applyAlignment="1">
      <alignment wrapText="1"/>
    </xf>
    <xf numFmtId="3" fontId="17" fillId="0" borderId="2" xfId="1" applyNumberFormat="1" applyFont="1" applyBorder="1" applyAlignment="1">
      <alignment horizontal="center" wrapText="1"/>
    </xf>
    <xf numFmtId="0" fontId="2" fillId="0" borderId="0" xfId="1" applyFont="1" applyAlignment="1">
      <alignment horizontal="center"/>
    </xf>
  </cellXfs>
  <cellStyles count="4">
    <cellStyle name="Обычный" xfId="0" builtinId="0"/>
    <cellStyle name="Обычный 26" xfId="1"/>
    <cellStyle name="Финансовый 11 2" xfId="3"/>
    <cellStyle name="Финансовый 2 5" xfId="2"/>
  </cellStyles>
  <dxfs count="5"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&#1040;&#1084;&#1073;&#1091;&#1083;&#1072;&#1090;&#1086;&#1088;&#1085;&#1072;&#1103;%20&#1087;&#1086;&#1084;&#1086;&#1097;&#1100;/2023_&#1040;&#1055;&#1055;_&#1053;&#1052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НМП_заявлено"/>
      <sheetName val="2023_НМП (Анализ)"/>
      <sheetName val="2023_НМП (Анализ)_"/>
      <sheetName val="ЗАТО (НМП)"/>
      <sheetName val="ТПОМС_изм в 766-пП"/>
      <sheetName val="V_МО_Протокол 21"/>
      <sheetName val="ФАКТ за 9 мес. 2022"/>
      <sheetName val="Свод (короткий_)"/>
      <sheetName val="АПП_забол_АНАЛИЗ_спец-ти"/>
      <sheetName val="АПП_забол_АНАЛИЗ_спец-ти (2)"/>
      <sheetName val="НМП_на 2023 год (в ТПОМС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6"/>
  <sheetViews>
    <sheetView tabSelected="1" view="pageBreakPreview" zoomScaleNormal="110" zoomScaleSheetLayoutView="100" workbookViewId="0">
      <pane xSplit="3" ySplit="10" topLeftCell="K11" activePane="bottomRight" state="frozen"/>
      <selection pane="topRight" activeCell="D1" sqref="D1"/>
      <selection pane="bottomLeft" activeCell="A11" sqref="A11"/>
      <selection pane="bottomRight" activeCell="P22" sqref="P22"/>
    </sheetView>
  </sheetViews>
  <sheetFormatPr defaultRowHeight="15" x14ac:dyDescent="0.25"/>
  <cols>
    <col min="1" max="1" width="33" style="1" customWidth="1"/>
    <col min="2" max="2" width="4.42578125" style="1" customWidth="1"/>
    <col min="3" max="3" width="13.42578125" style="1" customWidth="1"/>
    <col min="4" max="4" width="11.28515625" style="1" customWidth="1"/>
    <col min="5" max="5" width="14.85546875" style="1" customWidth="1"/>
    <col min="6" max="6" width="16.42578125" style="1" customWidth="1"/>
    <col min="7" max="7" width="17.42578125" style="1" customWidth="1"/>
    <col min="8" max="8" width="15.42578125" style="1" customWidth="1"/>
    <col min="9" max="9" width="14.85546875" style="1" customWidth="1"/>
    <col min="10" max="10" width="16.140625" style="1" customWidth="1"/>
    <col min="11" max="11" width="15.28515625" style="1" customWidth="1"/>
    <col min="12" max="12" width="16.5703125" style="1" customWidth="1"/>
    <col min="13" max="13" width="16.7109375" style="1" customWidth="1"/>
    <col min="14" max="14" width="14.42578125" style="1" customWidth="1"/>
    <col min="15" max="15" width="25.28515625" style="1" customWidth="1"/>
    <col min="16" max="16" width="18" style="1" customWidth="1"/>
    <col min="17" max="17" width="10.5703125" style="1" customWidth="1"/>
    <col min="18" max="18" width="20.42578125" style="1" customWidth="1"/>
    <col min="19" max="19" width="17.5703125" style="1" customWidth="1"/>
    <col min="20" max="20" width="15.28515625" style="1" customWidth="1"/>
    <col min="21" max="21" width="2.5703125" style="1" customWidth="1"/>
    <col min="22" max="22" width="9.5703125" style="2" customWidth="1"/>
    <col min="23" max="16384" width="9.140625" style="1"/>
  </cols>
  <sheetData>
    <row r="1" spans="1:24" ht="3.75" customHeight="1" x14ac:dyDescent="0.25"/>
    <row r="2" spans="1:24" ht="1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P2" s="85" t="s">
        <v>119</v>
      </c>
      <c r="Q2" s="85"/>
      <c r="R2" s="85"/>
      <c r="S2" s="85"/>
    </row>
    <row r="3" spans="1:24" ht="22.5" customHeight="1" thickBot="1" x14ac:dyDescent="0.3">
      <c r="A3" s="4" t="s">
        <v>1</v>
      </c>
      <c r="B3" s="5"/>
      <c r="C3" s="5"/>
      <c r="D3" s="6"/>
      <c r="E3" s="6"/>
      <c r="F3" s="5"/>
      <c r="G3" s="7"/>
    </row>
    <row r="4" spans="1:24" ht="11.25" hidden="1" customHeight="1" x14ac:dyDescent="0.25">
      <c r="A4" s="8" t="s">
        <v>2</v>
      </c>
      <c r="B4" s="8" t="s">
        <v>3</v>
      </c>
      <c r="C4" s="8" t="s">
        <v>4</v>
      </c>
      <c r="D4" s="8"/>
      <c r="E4" s="8"/>
      <c r="F4" s="8" t="s">
        <v>5</v>
      </c>
      <c r="G4" s="8"/>
      <c r="H4" s="8" t="s">
        <v>5</v>
      </c>
      <c r="I4" s="8" t="s">
        <v>5</v>
      </c>
      <c r="J4" s="9"/>
      <c r="K4" s="10"/>
      <c r="L4" s="10"/>
      <c r="M4" s="7"/>
      <c r="N4" s="7"/>
      <c r="O4" s="7"/>
      <c r="P4" s="7"/>
      <c r="Q4" s="7"/>
      <c r="R4" s="7"/>
    </row>
    <row r="5" spans="1:24" ht="17.25" hidden="1" customHeight="1" x14ac:dyDescent="0.25">
      <c r="A5" s="8"/>
      <c r="B5" s="8"/>
      <c r="C5" s="11" t="s">
        <v>6</v>
      </c>
      <c r="D5" s="9"/>
      <c r="E5" s="9"/>
      <c r="F5" s="8" t="s">
        <v>7</v>
      </c>
      <c r="G5" s="8"/>
      <c r="H5" s="8" t="s">
        <v>8</v>
      </c>
      <c r="I5" s="8" t="s">
        <v>8</v>
      </c>
      <c r="J5" s="9"/>
      <c r="K5" s="10"/>
      <c r="L5" s="12"/>
      <c r="M5" s="7"/>
      <c r="N5" s="7"/>
      <c r="O5" s="7"/>
      <c r="P5" s="7"/>
      <c r="Q5" s="7"/>
      <c r="R5" s="7"/>
    </row>
    <row r="6" spans="1:24" ht="40.5" customHeight="1" x14ac:dyDescent="0.25">
      <c r="A6" s="8"/>
      <c r="B6" s="8"/>
      <c r="C6" s="11"/>
      <c r="D6" s="13" t="s">
        <v>9</v>
      </c>
      <c r="E6" s="14" t="s">
        <v>10</v>
      </c>
      <c r="F6" s="15" t="s">
        <v>11</v>
      </c>
      <c r="G6" s="15" t="s">
        <v>12</v>
      </c>
      <c r="H6" s="15" t="s">
        <v>13</v>
      </c>
      <c r="I6" s="16" t="s">
        <v>14</v>
      </c>
      <c r="J6" s="8" t="s">
        <v>15</v>
      </c>
      <c r="K6" s="17" t="s">
        <v>16</v>
      </c>
      <c r="L6" s="18" t="s">
        <v>17</v>
      </c>
      <c r="M6" s="19" t="s">
        <v>18</v>
      </c>
      <c r="N6" s="20"/>
      <c r="O6" s="21"/>
      <c r="P6" s="22" t="s">
        <v>19</v>
      </c>
      <c r="Q6" s="22"/>
      <c r="R6" s="23"/>
      <c r="S6" s="8" t="s">
        <v>20</v>
      </c>
      <c r="T6" s="8" t="s">
        <v>21</v>
      </c>
    </row>
    <row r="7" spans="1:24" ht="104.25" customHeight="1" x14ac:dyDescent="0.25">
      <c r="A7" s="8"/>
      <c r="B7" s="8"/>
      <c r="C7" s="11"/>
      <c r="D7" s="13"/>
      <c r="E7" s="14"/>
      <c r="F7" s="15" t="s">
        <v>22</v>
      </c>
      <c r="G7" s="15" t="s">
        <v>22</v>
      </c>
      <c r="H7" s="15"/>
      <c r="I7" s="24"/>
      <c r="J7" s="8"/>
      <c r="K7" s="17"/>
      <c r="L7" s="25"/>
      <c r="M7" s="26" t="s">
        <v>23</v>
      </c>
      <c r="N7" s="26" t="s">
        <v>24</v>
      </c>
      <c r="O7" s="27" t="s">
        <v>13</v>
      </c>
      <c r="P7" s="28" t="s">
        <v>23</v>
      </c>
      <c r="Q7" s="29" t="s">
        <v>24</v>
      </c>
      <c r="R7" s="29" t="s">
        <v>13</v>
      </c>
      <c r="S7" s="8"/>
      <c r="T7" s="8"/>
    </row>
    <row r="8" spans="1:24" ht="12.75" customHeight="1" x14ac:dyDescent="0.25">
      <c r="A8" s="9" t="s">
        <v>25</v>
      </c>
      <c r="B8" s="9" t="s">
        <v>26</v>
      </c>
      <c r="C8" s="30" t="s">
        <v>27</v>
      </c>
      <c r="D8" s="9" t="s">
        <v>28</v>
      </c>
      <c r="E8" s="30" t="s">
        <v>29</v>
      </c>
      <c r="F8" s="9" t="s">
        <v>30</v>
      </c>
      <c r="G8" s="30">
        <v>7</v>
      </c>
      <c r="H8" s="30">
        <v>8</v>
      </c>
      <c r="I8" s="9">
        <v>9</v>
      </c>
      <c r="J8" s="30">
        <v>10</v>
      </c>
      <c r="K8" s="31">
        <v>11</v>
      </c>
      <c r="L8" s="32">
        <v>12</v>
      </c>
      <c r="M8" s="33">
        <v>13</v>
      </c>
      <c r="N8" s="33">
        <v>14</v>
      </c>
      <c r="O8" s="34">
        <v>15</v>
      </c>
      <c r="P8" s="35">
        <v>16</v>
      </c>
      <c r="Q8" s="36">
        <v>17</v>
      </c>
      <c r="R8" s="36">
        <v>18</v>
      </c>
      <c r="S8" s="9">
        <v>19</v>
      </c>
      <c r="T8" s="30">
        <v>20</v>
      </c>
    </row>
    <row r="9" spans="1:24" ht="16.5" customHeight="1" x14ac:dyDescent="0.25">
      <c r="A9" s="37" t="s">
        <v>31</v>
      </c>
      <c r="B9" s="38" t="s">
        <v>25</v>
      </c>
      <c r="C9" s="39">
        <v>5136</v>
      </c>
      <c r="D9" s="40">
        <v>3424</v>
      </c>
      <c r="E9" s="41">
        <v>5136</v>
      </c>
      <c r="F9" s="42">
        <v>5500</v>
      </c>
      <c r="G9" s="42">
        <v>50</v>
      </c>
      <c r="H9" s="42">
        <v>129</v>
      </c>
      <c r="I9" s="43">
        <v>5679</v>
      </c>
      <c r="J9" s="44">
        <v>543</v>
      </c>
      <c r="K9" s="45">
        <v>543</v>
      </c>
      <c r="L9" s="46">
        <v>5136</v>
      </c>
      <c r="M9" s="47">
        <v>4957</v>
      </c>
      <c r="N9" s="47">
        <v>50</v>
      </c>
      <c r="O9" s="48">
        <v>129</v>
      </c>
      <c r="P9" s="49">
        <v>0.90127272727272723</v>
      </c>
      <c r="Q9" s="50">
        <v>1</v>
      </c>
      <c r="R9" s="50">
        <v>1</v>
      </c>
      <c r="S9" s="51">
        <v>0</v>
      </c>
      <c r="T9" s="51">
        <v>0</v>
      </c>
      <c r="V9" s="52"/>
      <c r="X9" s="53"/>
    </row>
    <row r="10" spans="1:24" ht="16.5" customHeight="1" x14ac:dyDescent="0.25">
      <c r="A10" s="37" t="s">
        <v>32</v>
      </c>
      <c r="B10" s="38" t="s">
        <v>26</v>
      </c>
      <c r="C10" s="39">
        <v>0</v>
      </c>
      <c r="D10" s="40">
        <v>0</v>
      </c>
      <c r="E10" s="51">
        <v>0</v>
      </c>
      <c r="F10" s="42"/>
      <c r="G10" s="42"/>
      <c r="H10" s="42"/>
      <c r="I10" s="43">
        <v>0</v>
      </c>
      <c r="J10" s="44">
        <v>0</v>
      </c>
      <c r="K10" s="45">
        <v>0</v>
      </c>
      <c r="L10" s="46">
        <v>0</v>
      </c>
      <c r="M10" s="47"/>
      <c r="N10" s="47">
        <v>0</v>
      </c>
      <c r="O10" s="48">
        <v>0</v>
      </c>
      <c r="P10" s="49"/>
      <c r="Q10" s="50"/>
      <c r="R10" s="50"/>
      <c r="S10" s="51">
        <v>0</v>
      </c>
      <c r="T10" s="51">
        <v>0</v>
      </c>
      <c r="V10" s="52"/>
      <c r="X10" s="53"/>
    </row>
    <row r="11" spans="1:24" ht="16.5" customHeight="1" x14ac:dyDescent="0.25">
      <c r="A11" s="37" t="s">
        <v>33</v>
      </c>
      <c r="B11" s="38" t="s">
        <v>27</v>
      </c>
      <c r="C11" s="39">
        <v>0</v>
      </c>
      <c r="D11" s="40">
        <v>0</v>
      </c>
      <c r="E11" s="51">
        <v>0</v>
      </c>
      <c r="F11" s="42"/>
      <c r="G11" s="42"/>
      <c r="H11" s="42"/>
      <c r="I11" s="43">
        <v>0</v>
      </c>
      <c r="J11" s="44">
        <v>0</v>
      </c>
      <c r="K11" s="45">
        <v>0</v>
      </c>
      <c r="L11" s="46">
        <v>0</v>
      </c>
      <c r="M11" s="47"/>
      <c r="N11" s="47">
        <v>0</v>
      </c>
      <c r="O11" s="48">
        <v>0</v>
      </c>
      <c r="P11" s="49"/>
      <c r="Q11" s="50"/>
      <c r="R11" s="50"/>
      <c r="S11" s="51">
        <v>0</v>
      </c>
      <c r="T11" s="51">
        <v>0</v>
      </c>
      <c r="V11" s="52"/>
      <c r="X11" s="53"/>
    </row>
    <row r="12" spans="1:24" ht="16.5" customHeight="1" x14ac:dyDescent="0.25">
      <c r="A12" s="37" t="s">
        <v>34</v>
      </c>
      <c r="B12" s="38" t="s">
        <v>28</v>
      </c>
      <c r="C12" s="39">
        <v>0</v>
      </c>
      <c r="D12" s="40">
        <v>0</v>
      </c>
      <c r="E12" s="51">
        <v>0</v>
      </c>
      <c r="F12" s="42">
        <v>227</v>
      </c>
      <c r="G12" s="42">
        <v>0</v>
      </c>
      <c r="H12" s="42">
        <v>5</v>
      </c>
      <c r="I12" s="43">
        <v>232</v>
      </c>
      <c r="J12" s="44">
        <v>232</v>
      </c>
      <c r="K12" s="45">
        <v>232</v>
      </c>
      <c r="L12" s="46">
        <v>232</v>
      </c>
      <c r="M12" s="47">
        <v>227</v>
      </c>
      <c r="N12" s="47">
        <v>0</v>
      </c>
      <c r="O12" s="48">
        <v>5</v>
      </c>
      <c r="P12" s="49">
        <v>1</v>
      </c>
      <c r="Q12" s="50"/>
      <c r="R12" s="50">
        <v>1</v>
      </c>
      <c r="S12" s="51">
        <v>232</v>
      </c>
      <c r="T12" s="51">
        <v>232</v>
      </c>
      <c r="V12" s="52"/>
      <c r="X12" s="53"/>
    </row>
    <row r="13" spans="1:24" ht="16.5" customHeight="1" x14ac:dyDescent="0.25">
      <c r="A13" s="37" t="s">
        <v>35</v>
      </c>
      <c r="B13" s="38" t="s">
        <v>29</v>
      </c>
      <c r="C13" s="39">
        <v>0</v>
      </c>
      <c r="D13" s="40">
        <v>0</v>
      </c>
      <c r="E13" s="51">
        <v>0</v>
      </c>
      <c r="F13" s="42"/>
      <c r="G13" s="42"/>
      <c r="H13" s="42"/>
      <c r="I13" s="43">
        <v>0</v>
      </c>
      <c r="J13" s="44">
        <v>0</v>
      </c>
      <c r="K13" s="45">
        <v>0</v>
      </c>
      <c r="L13" s="46">
        <v>0</v>
      </c>
      <c r="M13" s="47"/>
      <c r="N13" s="47">
        <v>0</v>
      </c>
      <c r="O13" s="48">
        <v>0</v>
      </c>
      <c r="P13" s="49"/>
      <c r="Q13" s="50"/>
      <c r="R13" s="50"/>
      <c r="S13" s="51">
        <v>0</v>
      </c>
      <c r="T13" s="51">
        <v>0</v>
      </c>
      <c r="V13" s="52"/>
      <c r="X13" s="53"/>
    </row>
    <row r="14" spans="1:24" ht="16.5" customHeight="1" x14ac:dyDescent="0.25">
      <c r="A14" s="37" t="s">
        <v>36</v>
      </c>
      <c r="B14" s="38" t="s">
        <v>37</v>
      </c>
      <c r="C14" s="39">
        <v>0</v>
      </c>
      <c r="D14" s="40">
        <v>0</v>
      </c>
      <c r="E14" s="51">
        <v>0</v>
      </c>
      <c r="F14" s="42"/>
      <c r="G14" s="42"/>
      <c r="H14" s="42"/>
      <c r="I14" s="43">
        <v>0</v>
      </c>
      <c r="J14" s="44">
        <v>0</v>
      </c>
      <c r="K14" s="45">
        <v>0</v>
      </c>
      <c r="L14" s="46">
        <v>0</v>
      </c>
      <c r="M14" s="47"/>
      <c r="N14" s="47">
        <v>0</v>
      </c>
      <c r="O14" s="48">
        <v>0</v>
      </c>
      <c r="P14" s="49"/>
      <c r="Q14" s="50"/>
      <c r="R14" s="50"/>
      <c r="S14" s="51">
        <v>0</v>
      </c>
      <c r="T14" s="51">
        <v>0</v>
      </c>
      <c r="V14" s="52"/>
      <c r="X14" s="53"/>
    </row>
    <row r="15" spans="1:24" ht="16.5" customHeight="1" x14ac:dyDescent="0.25">
      <c r="A15" s="37" t="s">
        <v>38</v>
      </c>
      <c r="B15" s="38" t="s">
        <v>30</v>
      </c>
      <c r="C15" s="39">
        <v>0</v>
      </c>
      <c r="D15" s="40">
        <v>0</v>
      </c>
      <c r="E15" s="51">
        <v>0</v>
      </c>
      <c r="F15" s="42"/>
      <c r="G15" s="42"/>
      <c r="H15" s="42"/>
      <c r="I15" s="43">
        <v>0</v>
      </c>
      <c r="J15" s="44">
        <v>0</v>
      </c>
      <c r="K15" s="45">
        <v>0</v>
      </c>
      <c r="L15" s="46">
        <v>0</v>
      </c>
      <c r="M15" s="47"/>
      <c r="N15" s="47">
        <v>0</v>
      </c>
      <c r="O15" s="48">
        <v>0</v>
      </c>
      <c r="P15" s="49"/>
      <c r="Q15" s="50"/>
      <c r="R15" s="50"/>
      <c r="S15" s="51">
        <v>0</v>
      </c>
      <c r="T15" s="51">
        <v>0</v>
      </c>
      <c r="V15" s="52"/>
      <c r="X15" s="53"/>
    </row>
    <row r="16" spans="1:24" ht="16.5" customHeight="1" x14ac:dyDescent="0.25">
      <c r="A16" s="37" t="s">
        <v>39</v>
      </c>
      <c r="B16" s="38" t="s">
        <v>40</v>
      </c>
      <c r="C16" s="39">
        <v>0</v>
      </c>
      <c r="D16" s="40">
        <v>0</v>
      </c>
      <c r="E16" s="51">
        <v>0</v>
      </c>
      <c r="F16" s="42">
        <v>219</v>
      </c>
      <c r="G16" s="42">
        <v>0</v>
      </c>
      <c r="H16" s="42">
        <v>11</v>
      </c>
      <c r="I16" s="43">
        <v>230</v>
      </c>
      <c r="J16" s="44">
        <v>230</v>
      </c>
      <c r="K16" s="45">
        <v>230</v>
      </c>
      <c r="L16" s="46">
        <v>230</v>
      </c>
      <c r="M16" s="47">
        <v>219</v>
      </c>
      <c r="N16" s="47">
        <v>0</v>
      </c>
      <c r="O16" s="48">
        <v>11</v>
      </c>
      <c r="P16" s="49">
        <v>1</v>
      </c>
      <c r="Q16" s="50"/>
      <c r="R16" s="50">
        <v>1</v>
      </c>
      <c r="S16" s="51">
        <v>230</v>
      </c>
      <c r="T16" s="51">
        <v>230</v>
      </c>
      <c r="V16" s="52"/>
      <c r="X16" s="53"/>
    </row>
    <row r="17" spans="1:24" ht="16.5" customHeight="1" x14ac:dyDescent="0.25">
      <c r="A17" s="37" t="s">
        <v>41</v>
      </c>
      <c r="B17" s="38" t="s">
        <v>42</v>
      </c>
      <c r="C17" s="39">
        <v>17982</v>
      </c>
      <c r="D17" s="40">
        <v>10217</v>
      </c>
      <c r="E17" s="51">
        <v>15326</v>
      </c>
      <c r="F17" s="42">
        <v>8988</v>
      </c>
      <c r="G17" s="42">
        <v>0</v>
      </c>
      <c r="H17" s="42">
        <v>72</v>
      </c>
      <c r="I17" s="54">
        <v>9060</v>
      </c>
      <c r="J17" s="44">
        <v>-8922</v>
      </c>
      <c r="K17" s="45">
        <v>-6266</v>
      </c>
      <c r="L17" s="46">
        <v>9060</v>
      </c>
      <c r="M17" s="47">
        <v>8988</v>
      </c>
      <c r="N17" s="47">
        <v>0</v>
      </c>
      <c r="O17" s="48">
        <v>72</v>
      </c>
      <c r="P17" s="49">
        <v>1</v>
      </c>
      <c r="Q17" s="50"/>
      <c r="R17" s="50">
        <v>1</v>
      </c>
      <c r="S17" s="51">
        <v>-8922</v>
      </c>
      <c r="T17" s="51">
        <v>-6266</v>
      </c>
      <c r="V17" s="52"/>
      <c r="X17" s="53"/>
    </row>
    <row r="18" spans="1:24" ht="16.5" customHeight="1" x14ac:dyDescent="0.25">
      <c r="A18" s="37" t="s">
        <v>43</v>
      </c>
      <c r="B18" s="38" t="s">
        <v>44</v>
      </c>
      <c r="C18" s="39">
        <v>5721</v>
      </c>
      <c r="D18" s="40">
        <v>2078</v>
      </c>
      <c r="E18" s="41">
        <v>3117</v>
      </c>
      <c r="F18" s="42">
        <v>5193</v>
      </c>
      <c r="G18" s="42">
        <v>50</v>
      </c>
      <c r="H18" s="42">
        <v>24</v>
      </c>
      <c r="I18" s="43">
        <v>5267</v>
      </c>
      <c r="J18" s="44">
        <v>-454</v>
      </c>
      <c r="K18" s="45">
        <v>2150</v>
      </c>
      <c r="L18" s="46">
        <v>3117</v>
      </c>
      <c r="M18" s="47">
        <v>3043</v>
      </c>
      <c r="N18" s="47">
        <v>50</v>
      </c>
      <c r="O18" s="48">
        <v>24</v>
      </c>
      <c r="P18" s="49">
        <v>0.58598112844213368</v>
      </c>
      <c r="Q18" s="50">
        <v>1</v>
      </c>
      <c r="R18" s="50">
        <v>1</v>
      </c>
      <c r="S18" s="51">
        <v>-2604</v>
      </c>
      <c r="T18" s="51">
        <v>0</v>
      </c>
      <c r="V18" s="52"/>
      <c r="X18" s="53"/>
    </row>
    <row r="19" spans="1:24" ht="16.5" customHeight="1" x14ac:dyDescent="0.25">
      <c r="A19" s="37" t="s">
        <v>45</v>
      </c>
      <c r="B19" s="38" t="s">
        <v>46</v>
      </c>
      <c r="C19" s="39">
        <v>0</v>
      </c>
      <c r="D19" s="40">
        <v>0</v>
      </c>
      <c r="E19" s="51">
        <v>0</v>
      </c>
      <c r="F19" s="42"/>
      <c r="G19" s="42"/>
      <c r="H19" s="42"/>
      <c r="I19" s="43">
        <v>0</v>
      </c>
      <c r="J19" s="44">
        <v>0</v>
      </c>
      <c r="K19" s="45">
        <v>0</v>
      </c>
      <c r="L19" s="46">
        <v>0</v>
      </c>
      <c r="M19" s="47"/>
      <c r="N19" s="47">
        <v>0</v>
      </c>
      <c r="O19" s="48">
        <v>0</v>
      </c>
      <c r="P19" s="49"/>
      <c r="Q19" s="50"/>
      <c r="R19" s="50"/>
      <c r="S19" s="51">
        <v>0</v>
      </c>
      <c r="T19" s="51">
        <v>0</v>
      </c>
      <c r="V19" s="52"/>
      <c r="X19" s="53"/>
    </row>
    <row r="20" spans="1:24" ht="16.5" customHeight="1" x14ac:dyDescent="0.25">
      <c r="A20" s="37" t="s">
        <v>47</v>
      </c>
      <c r="B20" s="38" t="s">
        <v>48</v>
      </c>
      <c r="C20" s="39">
        <v>0</v>
      </c>
      <c r="D20" s="40">
        <v>0</v>
      </c>
      <c r="E20" s="51">
        <v>0</v>
      </c>
      <c r="F20" s="42"/>
      <c r="G20" s="42"/>
      <c r="H20" s="42"/>
      <c r="I20" s="43">
        <v>0</v>
      </c>
      <c r="J20" s="44">
        <v>0</v>
      </c>
      <c r="K20" s="45">
        <v>0</v>
      </c>
      <c r="L20" s="46">
        <v>0</v>
      </c>
      <c r="M20" s="47"/>
      <c r="N20" s="47">
        <v>0</v>
      </c>
      <c r="O20" s="48">
        <v>0</v>
      </c>
      <c r="P20" s="49"/>
      <c r="Q20" s="50"/>
      <c r="R20" s="50"/>
      <c r="S20" s="51">
        <v>0</v>
      </c>
      <c r="T20" s="51">
        <v>0</v>
      </c>
      <c r="V20" s="52"/>
      <c r="X20" s="53"/>
    </row>
    <row r="21" spans="1:24" ht="16.5" customHeight="1" x14ac:dyDescent="0.25">
      <c r="A21" s="37" t="s">
        <v>49</v>
      </c>
      <c r="B21" s="38" t="s">
        <v>50</v>
      </c>
      <c r="C21" s="39">
        <v>5300</v>
      </c>
      <c r="D21" s="40">
        <v>3917</v>
      </c>
      <c r="E21" s="51">
        <v>5876</v>
      </c>
      <c r="F21" s="42">
        <v>7886</v>
      </c>
      <c r="G21" s="42">
        <v>100</v>
      </c>
      <c r="H21" s="42">
        <v>56</v>
      </c>
      <c r="I21" s="43">
        <v>8042</v>
      </c>
      <c r="J21" s="44">
        <v>2742</v>
      </c>
      <c r="K21" s="45">
        <v>2166</v>
      </c>
      <c r="L21" s="46">
        <v>5876</v>
      </c>
      <c r="M21" s="47">
        <v>5720</v>
      </c>
      <c r="N21" s="47">
        <v>100</v>
      </c>
      <c r="O21" s="48">
        <v>56</v>
      </c>
      <c r="P21" s="49">
        <v>0.72533603854932793</v>
      </c>
      <c r="Q21" s="50">
        <v>1</v>
      </c>
      <c r="R21" s="50">
        <v>1</v>
      </c>
      <c r="S21" s="51">
        <v>576</v>
      </c>
      <c r="T21" s="51">
        <v>0</v>
      </c>
      <c r="V21" s="52"/>
      <c r="X21" s="53"/>
    </row>
    <row r="22" spans="1:24" ht="16.5" customHeight="1" x14ac:dyDescent="0.25">
      <c r="A22" s="37" t="s">
        <v>51</v>
      </c>
      <c r="B22" s="38" t="s">
        <v>52</v>
      </c>
      <c r="C22" s="39">
        <v>4747</v>
      </c>
      <c r="D22" s="40">
        <v>2955</v>
      </c>
      <c r="E22" s="51">
        <v>4433</v>
      </c>
      <c r="F22" s="42">
        <v>4929</v>
      </c>
      <c r="G22" s="42">
        <v>0</v>
      </c>
      <c r="H22" s="42">
        <v>52</v>
      </c>
      <c r="I22" s="54">
        <v>4981</v>
      </c>
      <c r="J22" s="44">
        <v>234</v>
      </c>
      <c r="K22" s="45">
        <v>548</v>
      </c>
      <c r="L22" s="46">
        <v>4981</v>
      </c>
      <c r="M22" s="47">
        <v>4929</v>
      </c>
      <c r="N22" s="47">
        <v>0</v>
      </c>
      <c r="O22" s="48">
        <v>52</v>
      </c>
      <c r="P22" s="49">
        <v>1</v>
      </c>
      <c r="Q22" s="50"/>
      <c r="R22" s="50">
        <v>1</v>
      </c>
      <c r="S22" s="51">
        <v>234</v>
      </c>
      <c r="T22" s="51">
        <v>548</v>
      </c>
      <c r="V22" s="52"/>
      <c r="X22" s="53"/>
    </row>
    <row r="23" spans="1:24" ht="16.5" customHeight="1" x14ac:dyDescent="0.25">
      <c r="A23" s="37" t="s">
        <v>53</v>
      </c>
      <c r="B23" s="38" t="s">
        <v>54</v>
      </c>
      <c r="C23" s="39">
        <v>0</v>
      </c>
      <c r="D23" s="40">
        <v>0</v>
      </c>
      <c r="E23" s="51">
        <v>0</v>
      </c>
      <c r="F23" s="42"/>
      <c r="G23" s="42"/>
      <c r="H23" s="42"/>
      <c r="I23" s="43">
        <v>0</v>
      </c>
      <c r="J23" s="44">
        <v>0</v>
      </c>
      <c r="K23" s="45">
        <v>0</v>
      </c>
      <c r="L23" s="46">
        <v>0</v>
      </c>
      <c r="M23" s="47"/>
      <c r="N23" s="47">
        <v>0</v>
      </c>
      <c r="O23" s="48">
        <v>0</v>
      </c>
      <c r="P23" s="49"/>
      <c r="Q23" s="50"/>
      <c r="R23" s="50"/>
      <c r="S23" s="51">
        <v>0</v>
      </c>
      <c r="T23" s="51">
        <v>0</v>
      </c>
      <c r="V23" s="52"/>
      <c r="X23" s="53"/>
    </row>
    <row r="24" spans="1:24" x14ac:dyDescent="0.25">
      <c r="A24" s="37" t="s">
        <v>55</v>
      </c>
      <c r="B24" s="38" t="s">
        <v>56</v>
      </c>
      <c r="C24" s="39">
        <v>0</v>
      </c>
      <c r="D24" s="40">
        <v>0</v>
      </c>
      <c r="E24" s="51">
        <v>0</v>
      </c>
      <c r="F24" s="42"/>
      <c r="G24" s="42"/>
      <c r="H24" s="42"/>
      <c r="I24" s="43">
        <v>0</v>
      </c>
      <c r="J24" s="44">
        <v>0</v>
      </c>
      <c r="K24" s="45">
        <v>0</v>
      </c>
      <c r="L24" s="46">
        <v>0</v>
      </c>
      <c r="M24" s="47"/>
      <c r="N24" s="47">
        <v>0</v>
      </c>
      <c r="O24" s="48">
        <v>0</v>
      </c>
      <c r="P24" s="49"/>
      <c r="Q24" s="50"/>
      <c r="R24" s="50"/>
      <c r="S24" s="51">
        <v>0</v>
      </c>
      <c r="T24" s="51">
        <v>0</v>
      </c>
      <c r="V24" s="52"/>
      <c r="X24" s="53"/>
    </row>
    <row r="25" spans="1:24" ht="16.5" customHeight="1" x14ac:dyDescent="0.25">
      <c r="A25" s="37" t="s">
        <v>57</v>
      </c>
      <c r="B25" s="38" t="s">
        <v>58</v>
      </c>
      <c r="C25" s="39">
        <v>0</v>
      </c>
      <c r="D25" s="40">
        <v>0</v>
      </c>
      <c r="E25" s="51">
        <v>0</v>
      </c>
      <c r="F25" s="42"/>
      <c r="G25" s="42"/>
      <c r="H25" s="42"/>
      <c r="I25" s="43">
        <v>0</v>
      </c>
      <c r="J25" s="44">
        <v>0</v>
      </c>
      <c r="K25" s="45">
        <v>0</v>
      </c>
      <c r="L25" s="46">
        <v>0</v>
      </c>
      <c r="M25" s="47"/>
      <c r="N25" s="47">
        <v>0</v>
      </c>
      <c r="O25" s="48">
        <v>0</v>
      </c>
      <c r="P25" s="49"/>
      <c r="Q25" s="50"/>
      <c r="R25" s="50"/>
      <c r="S25" s="51">
        <v>0</v>
      </c>
      <c r="T25" s="51">
        <v>0</v>
      </c>
      <c r="V25" s="52"/>
      <c r="X25" s="53"/>
    </row>
    <row r="26" spans="1:24" ht="16.5" customHeight="1" x14ac:dyDescent="0.25">
      <c r="A26" s="37" t="s">
        <v>59</v>
      </c>
      <c r="B26" s="38" t="s">
        <v>60</v>
      </c>
      <c r="C26" s="39">
        <v>0</v>
      </c>
      <c r="D26" s="40">
        <v>0</v>
      </c>
      <c r="E26" s="51">
        <v>0</v>
      </c>
      <c r="F26" s="42"/>
      <c r="G26" s="42"/>
      <c r="H26" s="42"/>
      <c r="I26" s="43">
        <v>0</v>
      </c>
      <c r="J26" s="44">
        <v>0</v>
      </c>
      <c r="K26" s="45">
        <v>0</v>
      </c>
      <c r="L26" s="46">
        <v>0</v>
      </c>
      <c r="M26" s="47"/>
      <c r="N26" s="47">
        <v>0</v>
      </c>
      <c r="O26" s="48">
        <v>0</v>
      </c>
      <c r="P26" s="49"/>
      <c r="Q26" s="50"/>
      <c r="R26" s="50"/>
      <c r="S26" s="51">
        <v>0</v>
      </c>
      <c r="T26" s="51">
        <v>0</v>
      </c>
      <c r="V26" s="52"/>
      <c r="X26" s="53"/>
    </row>
    <row r="27" spans="1:24" ht="16.5" customHeight="1" x14ac:dyDescent="0.25">
      <c r="A27" s="37" t="s">
        <v>61</v>
      </c>
      <c r="B27" s="38" t="s">
        <v>62</v>
      </c>
      <c r="C27" s="39">
        <v>5768</v>
      </c>
      <c r="D27" s="40">
        <v>3833</v>
      </c>
      <c r="E27" s="41">
        <v>5750</v>
      </c>
      <c r="F27" s="42">
        <v>8260</v>
      </c>
      <c r="G27" s="42">
        <v>0</v>
      </c>
      <c r="H27" s="42">
        <v>183</v>
      </c>
      <c r="I27" s="43">
        <v>8443</v>
      </c>
      <c r="J27" s="44">
        <v>2675</v>
      </c>
      <c r="K27" s="45">
        <v>2693</v>
      </c>
      <c r="L27" s="46">
        <v>5750</v>
      </c>
      <c r="M27" s="47">
        <v>5567</v>
      </c>
      <c r="N27" s="47">
        <v>0</v>
      </c>
      <c r="O27" s="48">
        <v>183</v>
      </c>
      <c r="P27" s="49">
        <v>0.67397094430992732</v>
      </c>
      <c r="Q27" s="50"/>
      <c r="R27" s="50">
        <v>1</v>
      </c>
      <c r="S27" s="51">
        <v>-18</v>
      </c>
      <c r="T27" s="51">
        <v>0</v>
      </c>
      <c r="V27" s="52"/>
      <c r="X27" s="53"/>
    </row>
    <row r="28" spans="1:24" ht="16.5" customHeight="1" x14ac:dyDescent="0.25">
      <c r="A28" s="37" t="s">
        <v>63</v>
      </c>
      <c r="B28" s="38" t="s">
        <v>64</v>
      </c>
      <c r="C28" s="39">
        <v>18481</v>
      </c>
      <c r="D28" s="40">
        <v>13134</v>
      </c>
      <c r="E28" s="51">
        <v>19701</v>
      </c>
      <c r="F28" s="42">
        <v>12033</v>
      </c>
      <c r="G28" s="42">
        <v>0</v>
      </c>
      <c r="H28" s="42">
        <v>280</v>
      </c>
      <c r="I28" s="54">
        <v>12313</v>
      </c>
      <c r="J28" s="44">
        <v>-6168</v>
      </c>
      <c r="K28" s="45">
        <v>-7388</v>
      </c>
      <c r="L28" s="46">
        <v>12313</v>
      </c>
      <c r="M28" s="47">
        <v>12033</v>
      </c>
      <c r="N28" s="47">
        <v>0</v>
      </c>
      <c r="O28" s="48">
        <v>280</v>
      </c>
      <c r="P28" s="49">
        <v>1</v>
      </c>
      <c r="Q28" s="50"/>
      <c r="R28" s="50">
        <v>1</v>
      </c>
      <c r="S28" s="51">
        <v>-6168</v>
      </c>
      <c r="T28" s="51">
        <v>-7388</v>
      </c>
      <c r="V28" s="52"/>
      <c r="X28" s="53"/>
    </row>
    <row r="29" spans="1:24" ht="16.5" customHeight="1" x14ac:dyDescent="0.25">
      <c r="A29" s="37" t="s">
        <v>65</v>
      </c>
      <c r="B29" s="38" t="s">
        <v>66</v>
      </c>
      <c r="C29" s="39">
        <v>0</v>
      </c>
      <c r="D29" s="40">
        <v>0</v>
      </c>
      <c r="E29" s="51">
        <v>0</v>
      </c>
      <c r="F29" s="42"/>
      <c r="G29" s="42"/>
      <c r="H29" s="42"/>
      <c r="I29" s="43">
        <v>0</v>
      </c>
      <c r="J29" s="44">
        <v>0</v>
      </c>
      <c r="K29" s="45">
        <v>0</v>
      </c>
      <c r="L29" s="46">
        <v>0</v>
      </c>
      <c r="M29" s="47"/>
      <c r="N29" s="47">
        <v>0</v>
      </c>
      <c r="O29" s="48">
        <v>0</v>
      </c>
      <c r="P29" s="49"/>
      <c r="Q29" s="50"/>
      <c r="R29" s="50"/>
      <c r="S29" s="51">
        <v>0</v>
      </c>
      <c r="T29" s="51">
        <v>0</v>
      </c>
      <c r="V29" s="52"/>
      <c r="X29" s="53"/>
    </row>
    <row r="30" spans="1:24" ht="16.5" customHeight="1" x14ac:dyDescent="0.25">
      <c r="A30" s="37" t="s">
        <v>67</v>
      </c>
      <c r="B30" s="38" t="s">
        <v>68</v>
      </c>
      <c r="C30" s="39">
        <v>108891</v>
      </c>
      <c r="D30" s="40">
        <v>67677</v>
      </c>
      <c r="E30" s="51">
        <v>101516</v>
      </c>
      <c r="F30" s="42">
        <v>135284</v>
      </c>
      <c r="G30" s="42">
        <v>2300</v>
      </c>
      <c r="H30" s="42">
        <v>431</v>
      </c>
      <c r="I30" s="54">
        <v>138015</v>
      </c>
      <c r="J30" s="44">
        <v>29124</v>
      </c>
      <c r="K30" s="45">
        <v>36499</v>
      </c>
      <c r="L30" s="46">
        <v>106426</v>
      </c>
      <c r="M30" s="47">
        <v>103695</v>
      </c>
      <c r="N30" s="47">
        <v>2300</v>
      </c>
      <c r="O30" s="48">
        <v>431</v>
      </c>
      <c r="P30" s="49">
        <v>0.76649862511457378</v>
      </c>
      <c r="Q30" s="50">
        <v>1</v>
      </c>
      <c r="R30" s="50">
        <v>1</v>
      </c>
      <c r="S30" s="51">
        <v>-2465</v>
      </c>
      <c r="T30" s="51">
        <v>4910</v>
      </c>
      <c r="V30" s="52"/>
      <c r="X30" s="53"/>
    </row>
    <row r="31" spans="1:24" ht="16.5" customHeight="1" x14ac:dyDescent="0.25">
      <c r="A31" s="37" t="s">
        <v>69</v>
      </c>
      <c r="B31" s="38" t="s">
        <v>70</v>
      </c>
      <c r="C31" s="39">
        <v>0</v>
      </c>
      <c r="D31" s="40">
        <v>0</v>
      </c>
      <c r="E31" s="51">
        <v>0</v>
      </c>
      <c r="F31" s="42"/>
      <c r="G31" s="42"/>
      <c r="H31" s="42"/>
      <c r="I31" s="43">
        <v>0</v>
      </c>
      <c r="J31" s="44">
        <v>0</v>
      </c>
      <c r="K31" s="45">
        <v>0</v>
      </c>
      <c r="L31" s="46">
        <v>0</v>
      </c>
      <c r="M31" s="47"/>
      <c r="N31" s="47">
        <v>0</v>
      </c>
      <c r="O31" s="48">
        <v>0</v>
      </c>
      <c r="P31" s="49"/>
      <c r="Q31" s="50"/>
      <c r="R31" s="50"/>
      <c r="S31" s="51">
        <v>0</v>
      </c>
      <c r="T31" s="51">
        <v>0</v>
      </c>
      <c r="V31" s="52"/>
      <c r="X31" s="53"/>
    </row>
    <row r="32" spans="1:24" ht="16.5" customHeight="1" x14ac:dyDescent="0.25">
      <c r="A32" s="37" t="s">
        <v>71</v>
      </c>
      <c r="B32" s="38" t="s">
        <v>72</v>
      </c>
      <c r="C32" s="39">
        <v>0</v>
      </c>
      <c r="D32" s="40">
        <v>0</v>
      </c>
      <c r="E32" s="51">
        <v>0</v>
      </c>
      <c r="F32" s="42"/>
      <c r="G32" s="42"/>
      <c r="H32" s="42"/>
      <c r="I32" s="43">
        <v>0</v>
      </c>
      <c r="J32" s="44">
        <v>0</v>
      </c>
      <c r="K32" s="45">
        <v>0</v>
      </c>
      <c r="L32" s="46">
        <v>0</v>
      </c>
      <c r="M32" s="47"/>
      <c r="N32" s="47">
        <v>0</v>
      </c>
      <c r="O32" s="48">
        <v>0</v>
      </c>
      <c r="P32" s="49"/>
      <c r="Q32" s="50"/>
      <c r="R32" s="50"/>
      <c r="S32" s="51">
        <v>0</v>
      </c>
      <c r="T32" s="51">
        <v>0</v>
      </c>
      <c r="V32" s="52"/>
      <c r="X32" s="53"/>
    </row>
    <row r="33" spans="1:24" ht="16.5" customHeight="1" x14ac:dyDescent="0.25">
      <c r="A33" s="37" t="s">
        <v>73</v>
      </c>
      <c r="B33" s="38" t="s">
        <v>74</v>
      </c>
      <c r="C33" s="39">
        <v>0</v>
      </c>
      <c r="D33" s="40">
        <v>0</v>
      </c>
      <c r="E33" s="51">
        <v>0</v>
      </c>
      <c r="F33" s="42"/>
      <c r="G33" s="42"/>
      <c r="H33" s="42"/>
      <c r="I33" s="43">
        <v>0</v>
      </c>
      <c r="J33" s="44">
        <v>0</v>
      </c>
      <c r="K33" s="45">
        <v>0</v>
      </c>
      <c r="L33" s="46">
        <v>0</v>
      </c>
      <c r="M33" s="47"/>
      <c r="N33" s="47">
        <v>0</v>
      </c>
      <c r="O33" s="48">
        <v>0</v>
      </c>
      <c r="P33" s="49"/>
      <c r="Q33" s="50"/>
      <c r="R33" s="50"/>
      <c r="S33" s="51">
        <v>0</v>
      </c>
      <c r="T33" s="51">
        <v>0</v>
      </c>
      <c r="V33" s="52"/>
      <c r="X33" s="53"/>
    </row>
    <row r="34" spans="1:24" ht="16.5" customHeight="1" x14ac:dyDescent="0.25">
      <c r="A34" s="37" t="s">
        <v>75</v>
      </c>
      <c r="B34" s="38" t="s">
        <v>76</v>
      </c>
      <c r="C34" s="39">
        <v>0</v>
      </c>
      <c r="D34" s="40">
        <v>0</v>
      </c>
      <c r="E34" s="51">
        <v>0</v>
      </c>
      <c r="F34" s="42"/>
      <c r="G34" s="42"/>
      <c r="H34" s="42"/>
      <c r="I34" s="43">
        <v>0</v>
      </c>
      <c r="J34" s="44">
        <v>0</v>
      </c>
      <c r="K34" s="45">
        <v>0</v>
      </c>
      <c r="L34" s="46">
        <v>0</v>
      </c>
      <c r="M34" s="47"/>
      <c r="N34" s="47">
        <v>0</v>
      </c>
      <c r="O34" s="48">
        <v>0</v>
      </c>
      <c r="P34" s="49"/>
      <c r="Q34" s="50"/>
      <c r="R34" s="50"/>
      <c r="S34" s="51">
        <v>0</v>
      </c>
      <c r="T34" s="51">
        <v>0</v>
      </c>
      <c r="V34" s="52"/>
      <c r="X34" s="53"/>
    </row>
    <row r="35" spans="1:24" ht="16.5" customHeight="1" x14ac:dyDescent="0.25">
      <c r="A35" s="37" t="s">
        <v>77</v>
      </c>
      <c r="B35" s="38" t="s">
        <v>78</v>
      </c>
      <c r="C35" s="39">
        <v>0</v>
      </c>
      <c r="D35" s="40">
        <v>0</v>
      </c>
      <c r="E35" s="51">
        <v>0</v>
      </c>
      <c r="F35" s="42"/>
      <c r="G35" s="42"/>
      <c r="H35" s="42"/>
      <c r="I35" s="43">
        <v>0</v>
      </c>
      <c r="J35" s="44">
        <v>0</v>
      </c>
      <c r="K35" s="45">
        <v>0</v>
      </c>
      <c r="L35" s="46">
        <v>0</v>
      </c>
      <c r="M35" s="47"/>
      <c r="N35" s="47">
        <v>0</v>
      </c>
      <c r="O35" s="48">
        <v>0</v>
      </c>
      <c r="P35" s="49"/>
      <c r="Q35" s="50"/>
      <c r="R35" s="50"/>
      <c r="S35" s="51">
        <v>0</v>
      </c>
      <c r="T35" s="51">
        <v>0</v>
      </c>
      <c r="V35" s="52"/>
      <c r="X35" s="53"/>
    </row>
    <row r="36" spans="1:24" ht="16.5" customHeight="1" x14ac:dyDescent="0.25">
      <c r="A36" s="37" t="s">
        <v>79</v>
      </c>
      <c r="B36" s="38" t="s">
        <v>80</v>
      </c>
      <c r="C36" s="39">
        <v>0</v>
      </c>
      <c r="D36" s="40">
        <v>0</v>
      </c>
      <c r="E36" s="51">
        <v>0</v>
      </c>
      <c r="F36" s="42"/>
      <c r="G36" s="42"/>
      <c r="H36" s="42"/>
      <c r="I36" s="43">
        <v>0</v>
      </c>
      <c r="J36" s="44">
        <v>0</v>
      </c>
      <c r="K36" s="45">
        <v>0</v>
      </c>
      <c r="L36" s="46">
        <v>0</v>
      </c>
      <c r="M36" s="47"/>
      <c r="N36" s="47">
        <v>0</v>
      </c>
      <c r="O36" s="48">
        <v>0</v>
      </c>
      <c r="P36" s="49"/>
      <c r="Q36" s="50"/>
      <c r="R36" s="50"/>
      <c r="S36" s="51">
        <v>0</v>
      </c>
      <c r="T36" s="51">
        <v>0</v>
      </c>
      <c r="V36" s="52"/>
      <c r="X36" s="53"/>
    </row>
    <row r="37" spans="1:24" ht="16.5" customHeight="1" x14ac:dyDescent="0.25">
      <c r="A37" s="37" t="s">
        <v>81</v>
      </c>
      <c r="B37" s="38" t="s">
        <v>82</v>
      </c>
      <c r="C37" s="39">
        <v>381430</v>
      </c>
      <c r="D37" s="40">
        <v>252503</v>
      </c>
      <c r="E37" s="41">
        <v>378755</v>
      </c>
      <c r="F37" s="42">
        <v>416856</v>
      </c>
      <c r="G37" s="42">
        <v>20864</v>
      </c>
      <c r="H37" s="42">
        <v>916</v>
      </c>
      <c r="I37" s="54">
        <v>438636</v>
      </c>
      <c r="J37" s="44">
        <v>57206</v>
      </c>
      <c r="K37" s="45">
        <v>59881</v>
      </c>
      <c r="L37" s="46">
        <v>394359</v>
      </c>
      <c r="M37" s="47">
        <v>372579</v>
      </c>
      <c r="N37" s="47">
        <v>20864</v>
      </c>
      <c r="O37" s="48">
        <v>916</v>
      </c>
      <c r="P37" s="49">
        <v>0.89378346479359783</v>
      </c>
      <c r="Q37" s="50">
        <v>1</v>
      </c>
      <c r="R37" s="50">
        <v>1</v>
      </c>
      <c r="S37" s="51">
        <v>12929</v>
      </c>
      <c r="T37" s="51">
        <v>15604</v>
      </c>
      <c r="V37" s="52"/>
      <c r="X37" s="53"/>
    </row>
    <row r="38" spans="1:24" ht="16.5" customHeight="1" x14ac:dyDescent="0.25">
      <c r="A38" s="37" t="s">
        <v>83</v>
      </c>
      <c r="B38" s="38" t="s">
        <v>84</v>
      </c>
      <c r="C38" s="39">
        <v>0</v>
      </c>
      <c r="D38" s="40">
        <v>0</v>
      </c>
      <c r="E38" s="51">
        <v>0</v>
      </c>
      <c r="F38" s="42"/>
      <c r="G38" s="42"/>
      <c r="H38" s="42"/>
      <c r="I38" s="43">
        <v>0</v>
      </c>
      <c r="J38" s="44">
        <v>0</v>
      </c>
      <c r="K38" s="45">
        <v>0</v>
      </c>
      <c r="L38" s="46">
        <v>0</v>
      </c>
      <c r="M38" s="47"/>
      <c r="N38" s="47">
        <v>0</v>
      </c>
      <c r="O38" s="48">
        <v>0</v>
      </c>
      <c r="P38" s="49"/>
      <c r="Q38" s="50"/>
      <c r="R38" s="50"/>
      <c r="S38" s="51">
        <v>0</v>
      </c>
      <c r="T38" s="51">
        <v>0</v>
      </c>
      <c r="V38" s="52"/>
      <c r="X38" s="53"/>
    </row>
    <row r="39" spans="1:24" ht="16.5" customHeight="1" x14ac:dyDescent="0.25">
      <c r="A39" s="37" t="s">
        <v>85</v>
      </c>
      <c r="B39" s="38" t="s">
        <v>86</v>
      </c>
      <c r="C39" s="39">
        <v>0</v>
      </c>
      <c r="D39" s="40">
        <v>0</v>
      </c>
      <c r="E39" s="51">
        <v>0</v>
      </c>
      <c r="F39" s="42"/>
      <c r="G39" s="42"/>
      <c r="H39" s="42"/>
      <c r="I39" s="43">
        <v>0</v>
      </c>
      <c r="J39" s="44">
        <v>0</v>
      </c>
      <c r="K39" s="45">
        <v>0</v>
      </c>
      <c r="L39" s="46">
        <v>0</v>
      </c>
      <c r="M39" s="47"/>
      <c r="N39" s="47">
        <v>0</v>
      </c>
      <c r="O39" s="48">
        <v>0</v>
      </c>
      <c r="P39" s="49"/>
      <c r="Q39" s="50"/>
      <c r="R39" s="50"/>
      <c r="S39" s="51">
        <v>0</v>
      </c>
      <c r="T39" s="51">
        <v>0</v>
      </c>
      <c r="V39" s="52"/>
      <c r="X39" s="53"/>
    </row>
    <row r="40" spans="1:24" ht="16.5" customHeight="1" x14ac:dyDescent="0.25">
      <c r="A40" s="37" t="s">
        <v>87</v>
      </c>
      <c r="B40" s="38" t="s">
        <v>88</v>
      </c>
      <c r="C40" s="39">
        <v>69372</v>
      </c>
      <c r="D40" s="40">
        <v>50873</v>
      </c>
      <c r="E40" s="51">
        <v>76310</v>
      </c>
      <c r="F40" s="42">
        <v>61171</v>
      </c>
      <c r="G40" s="42">
        <v>4500</v>
      </c>
      <c r="H40" s="42">
        <v>932</v>
      </c>
      <c r="I40" s="54">
        <v>66603</v>
      </c>
      <c r="J40" s="44">
        <v>-2769</v>
      </c>
      <c r="K40" s="45">
        <v>-9707</v>
      </c>
      <c r="L40" s="46">
        <v>66603</v>
      </c>
      <c r="M40" s="47">
        <v>61171</v>
      </c>
      <c r="N40" s="47">
        <v>4500</v>
      </c>
      <c r="O40" s="48">
        <v>932</v>
      </c>
      <c r="P40" s="49">
        <v>1</v>
      </c>
      <c r="Q40" s="50">
        <v>1</v>
      </c>
      <c r="R40" s="50">
        <v>1</v>
      </c>
      <c r="S40" s="51">
        <v>-2769</v>
      </c>
      <c r="T40" s="51">
        <v>-9707</v>
      </c>
      <c r="V40" s="52"/>
      <c r="X40" s="53"/>
    </row>
    <row r="41" spans="1:24" ht="16.5" customHeight="1" x14ac:dyDescent="0.25">
      <c r="A41" s="37" t="s">
        <v>89</v>
      </c>
      <c r="B41" s="38" t="s">
        <v>90</v>
      </c>
      <c r="C41" s="39">
        <v>7911</v>
      </c>
      <c r="D41" s="40">
        <v>4649</v>
      </c>
      <c r="E41" s="51">
        <v>6974</v>
      </c>
      <c r="F41" s="42">
        <v>8073</v>
      </c>
      <c r="G41" s="42">
        <v>0</v>
      </c>
      <c r="H41" s="42">
        <v>61</v>
      </c>
      <c r="I41" s="54">
        <v>8134</v>
      </c>
      <c r="J41" s="44">
        <v>223</v>
      </c>
      <c r="K41" s="45">
        <v>1160</v>
      </c>
      <c r="L41" s="46">
        <v>8134</v>
      </c>
      <c r="M41" s="47">
        <v>8073</v>
      </c>
      <c r="N41" s="47">
        <v>0</v>
      </c>
      <c r="O41" s="48">
        <v>61</v>
      </c>
      <c r="P41" s="49">
        <v>1</v>
      </c>
      <c r="Q41" s="50"/>
      <c r="R41" s="50">
        <v>1</v>
      </c>
      <c r="S41" s="51">
        <v>223</v>
      </c>
      <c r="T41" s="51">
        <v>1160</v>
      </c>
      <c r="V41" s="52"/>
      <c r="X41" s="53"/>
    </row>
    <row r="42" spans="1:24" ht="16.5" customHeight="1" x14ac:dyDescent="0.25">
      <c r="A42" s="37" t="s">
        <v>91</v>
      </c>
      <c r="B42" s="38" t="s">
        <v>92</v>
      </c>
      <c r="C42" s="39">
        <v>0</v>
      </c>
      <c r="D42" s="40">
        <v>0</v>
      </c>
      <c r="E42" s="51">
        <v>0</v>
      </c>
      <c r="F42" s="42"/>
      <c r="G42" s="42"/>
      <c r="H42" s="42"/>
      <c r="I42" s="43">
        <v>0</v>
      </c>
      <c r="J42" s="44">
        <v>0</v>
      </c>
      <c r="K42" s="45">
        <v>0</v>
      </c>
      <c r="L42" s="46">
        <v>0</v>
      </c>
      <c r="M42" s="47"/>
      <c r="N42" s="47">
        <v>0</v>
      </c>
      <c r="O42" s="48">
        <v>0</v>
      </c>
      <c r="P42" s="49"/>
      <c r="Q42" s="50"/>
      <c r="R42" s="50"/>
      <c r="S42" s="51">
        <v>0</v>
      </c>
      <c r="T42" s="51">
        <v>0</v>
      </c>
      <c r="V42" s="52"/>
      <c r="X42" s="53"/>
    </row>
    <row r="43" spans="1:24" ht="16.5" customHeight="1" x14ac:dyDescent="0.25">
      <c r="A43" s="37" t="s">
        <v>93</v>
      </c>
      <c r="B43" s="38" t="s">
        <v>94</v>
      </c>
      <c r="C43" s="39">
        <v>31081</v>
      </c>
      <c r="D43" s="40">
        <v>22555</v>
      </c>
      <c r="E43" s="51">
        <v>33833</v>
      </c>
      <c r="F43" s="42">
        <v>28595</v>
      </c>
      <c r="G43" s="42">
        <v>1300</v>
      </c>
      <c r="H43" s="42">
        <v>371</v>
      </c>
      <c r="I43" s="54">
        <v>30266</v>
      </c>
      <c r="J43" s="44">
        <v>-815</v>
      </c>
      <c r="K43" s="45">
        <v>-3567</v>
      </c>
      <c r="L43" s="46">
        <v>30266</v>
      </c>
      <c r="M43" s="47">
        <v>28595</v>
      </c>
      <c r="N43" s="47">
        <v>1300</v>
      </c>
      <c r="O43" s="48">
        <v>371</v>
      </c>
      <c r="P43" s="49">
        <v>1</v>
      </c>
      <c r="Q43" s="50">
        <v>1</v>
      </c>
      <c r="R43" s="50">
        <v>1</v>
      </c>
      <c r="S43" s="51">
        <v>-815</v>
      </c>
      <c r="T43" s="51">
        <v>-3567</v>
      </c>
      <c r="V43" s="52"/>
      <c r="X43" s="53"/>
    </row>
    <row r="44" spans="1:24" ht="16.5" customHeight="1" x14ac:dyDescent="0.25">
      <c r="A44" s="37" t="s">
        <v>95</v>
      </c>
      <c r="B44" s="38" t="s">
        <v>96</v>
      </c>
      <c r="C44" s="39">
        <v>0</v>
      </c>
      <c r="D44" s="40">
        <v>0</v>
      </c>
      <c r="E44" s="51">
        <v>0</v>
      </c>
      <c r="F44" s="42"/>
      <c r="G44" s="42"/>
      <c r="H44" s="42"/>
      <c r="I44" s="43">
        <v>0</v>
      </c>
      <c r="J44" s="44">
        <v>0</v>
      </c>
      <c r="K44" s="45">
        <v>0</v>
      </c>
      <c r="L44" s="46">
        <v>0</v>
      </c>
      <c r="M44" s="47"/>
      <c r="N44" s="47">
        <v>0</v>
      </c>
      <c r="O44" s="48">
        <v>0</v>
      </c>
      <c r="P44" s="49"/>
      <c r="Q44" s="50"/>
      <c r="R44" s="50"/>
      <c r="S44" s="51">
        <v>0</v>
      </c>
      <c r="T44" s="51">
        <v>0</v>
      </c>
      <c r="V44" s="52"/>
      <c r="X44" s="53"/>
    </row>
    <row r="45" spans="1:24" ht="30" customHeight="1" x14ac:dyDescent="0.25">
      <c r="A45" s="37" t="s">
        <v>97</v>
      </c>
      <c r="B45" s="38" t="s">
        <v>98</v>
      </c>
      <c r="C45" s="39">
        <v>21337</v>
      </c>
      <c r="D45" s="40">
        <v>12802</v>
      </c>
      <c r="E45" s="41">
        <v>19203</v>
      </c>
      <c r="F45" s="42">
        <v>22851</v>
      </c>
      <c r="G45" s="42">
        <v>0</v>
      </c>
      <c r="H45" s="42">
        <v>3745</v>
      </c>
      <c r="I45" s="43">
        <v>26596</v>
      </c>
      <c r="J45" s="44">
        <v>5259</v>
      </c>
      <c r="K45" s="45">
        <v>7393</v>
      </c>
      <c r="L45" s="46">
        <v>19203</v>
      </c>
      <c r="M45" s="47">
        <v>15458</v>
      </c>
      <c r="N45" s="47">
        <v>0</v>
      </c>
      <c r="O45" s="48">
        <v>3745</v>
      </c>
      <c r="P45" s="49">
        <v>0.67646930112467729</v>
      </c>
      <c r="Q45" s="50"/>
      <c r="R45" s="50">
        <v>1</v>
      </c>
      <c r="S45" s="51">
        <v>-2134</v>
      </c>
      <c r="T45" s="51">
        <v>0</v>
      </c>
      <c r="V45" s="52"/>
      <c r="X45" s="53"/>
    </row>
    <row r="46" spans="1:24" ht="16.5" customHeight="1" x14ac:dyDescent="0.25">
      <c r="A46" s="37" t="s">
        <v>99</v>
      </c>
      <c r="B46" s="38" t="s">
        <v>100</v>
      </c>
      <c r="C46" s="39">
        <v>0</v>
      </c>
      <c r="D46" s="40">
        <v>0</v>
      </c>
      <c r="E46" s="51">
        <v>0</v>
      </c>
      <c r="F46" s="42">
        <v>39</v>
      </c>
      <c r="G46" s="42">
        <v>0</v>
      </c>
      <c r="H46" s="42">
        <v>1</v>
      </c>
      <c r="I46" s="43">
        <v>40</v>
      </c>
      <c r="J46" s="44">
        <v>40</v>
      </c>
      <c r="K46" s="45">
        <v>40</v>
      </c>
      <c r="L46" s="46">
        <v>1</v>
      </c>
      <c r="M46" s="47"/>
      <c r="N46" s="47">
        <v>0</v>
      </c>
      <c r="O46" s="48">
        <v>1</v>
      </c>
      <c r="P46" s="49">
        <v>0</v>
      </c>
      <c r="Q46" s="50"/>
      <c r="R46" s="50">
        <v>1</v>
      </c>
      <c r="S46" s="51">
        <v>1</v>
      </c>
      <c r="T46" s="51">
        <v>1</v>
      </c>
      <c r="V46" s="52"/>
      <c r="X46" s="53"/>
    </row>
    <row r="47" spans="1:24" ht="16.5" customHeight="1" x14ac:dyDescent="0.25">
      <c r="A47" s="37" t="s">
        <v>101</v>
      </c>
      <c r="B47" s="38" t="s">
        <v>102</v>
      </c>
      <c r="C47" s="39">
        <v>0</v>
      </c>
      <c r="D47" s="40">
        <v>0</v>
      </c>
      <c r="E47" s="51">
        <v>0</v>
      </c>
      <c r="F47" s="42">
        <v>0</v>
      </c>
      <c r="G47" s="42">
        <v>0</v>
      </c>
      <c r="H47" s="42">
        <v>0</v>
      </c>
      <c r="I47" s="43">
        <v>0</v>
      </c>
      <c r="J47" s="44">
        <v>0</v>
      </c>
      <c r="K47" s="45">
        <v>0</v>
      </c>
      <c r="L47" s="46">
        <v>0</v>
      </c>
      <c r="M47" s="47"/>
      <c r="N47" s="47">
        <v>0</v>
      </c>
      <c r="O47" s="48">
        <v>0</v>
      </c>
      <c r="P47" s="49"/>
      <c r="Q47" s="50"/>
      <c r="R47" s="50"/>
      <c r="S47" s="51">
        <v>0</v>
      </c>
      <c r="T47" s="51">
        <v>0</v>
      </c>
      <c r="V47" s="52"/>
      <c r="X47" s="53"/>
    </row>
    <row r="48" spans="1:24" ht="27" customHeight="1" x14ac:dyDescent="0.25">
      <c r="A48" s="37" t="s">
        <v>103</v>
      </c>
      <c r="B48" s="38" t="s">
        <v>104</v>
      </c>
      <c r="C48" s="39">
        <v>0</v>
      </c>
      <c r="D48" s="40">
        <v>0</v>
      </c>
      <c r="E48" s="51">
        <v>0</v>
      </c>
      <c r="F48" s="42">
        <v>0</v>
      </c>
      <c r="G48" s="42">
        <v>0</v>
      </c>
      <c r="H48" s="42">
        <v>0</v>
      </c>
      <c r="I48" s="43">
        <v>0</v>
      </c>
      <c r="J48" s="44">
        <v>0</v>
      </c>
      <c r="K48" s="45">
        <v>0</v>
      </c>
      <c r="L48" s="46">
        <v>0</v>
      </c>
      <c r="M48" s="47"/>
      <c r="N48" s="47">
        <v>0</v>
      </c>
      <c r="O48" s="48">
        <v>0</v>
      </c>
      <c r="P48" s="49"/>
      <c r="Q48" s="50"/>
      <c r="R48" s="50"/>
      <c r="S48" s="51">
        <v>0</v>
      </c>
      <c r="T48" s="51">
        <v>0</v>
      </c>
      <c r="V48" s="52"/>
      <c r="X48" s="53"/>
    </row>
    <row r="49" spans="1:24" ht="16.5" customHeight="1" x14ac:dyDescent="0.25">
      <c r="A49" s="37" t="s">
        <v>105</v>
      </c>
      <c r="B49" s="38" t="s">
        <v>106</v>
      </c>
      <c r="C49" s="39">
        <v>0</v>
      </c>
      <c r="D49" s="40">
        <v>0</v>
      </c>
      <c r="E49" s="51">
        <v>0</v>
      </c>
      <c r="F49" s="42">
        <v>0</v>
      </c>
      <c r="G49" s="42">
        <v>0</v>
      </c>
      <c r="H49" s="42">
        <v>0</v>
      </c>
      <c r="I49" s="43">
        <v>0</v>
      </c>
      <c r="J49" s="51">
        <v>0</v>
      </c>
      <c r="K49" s="55">
        <v>0</v>
      </c>
      <c r="L49" s="46">
        <v>0</v>
      </c>
      <c r="M49" s="47"/>
      <c r="N49" s="47">
        <v>0</v>
      </c>
      <c r="O49" s="48">
        <v>0</v>
      </c>
      <c r="P49" s="49"/>
      <c r="Q49" s="50"/>
      <c r="R49" s="50"/>
      <c r="S49" s="51">
        <v>0</v>
      </c>
      <c r="T49" s="51">
        <v>0</v>
      </c>
      <c r="V49" s="52"/>
      <c r="X49" s="53"/>
    </row>
    <row r="50" spans="1:24" ht="41.25" customHeight="1" x14ac:dyDescent="0.25">
      <c r="A50" s="37" t="s">
        <v>107</v>
      </c>
      <c r="B50" s="38" t="s">
        <v>108</v>
      </c>
      <c r="C50" s="56" t="s">
        <v>109</v>
      </c>
      <c r="D50" s="57" t="s">
        <v>109</v>
      </c>
      <c r="E50" s="57" t="s">
        <v>109</v>
      </c>
      <c r="F50" s="58" t="s">
        <v>109</v>
      </c>
      <c r="G50" s="58" t="s">
        <v>109</v>
      </c>
      <c r="H50" s="58" t="s">
        <v>109</v>
      </c>
      <c r="I50" s="59" t="s">
        <v>109</v>
      </c>
      <c r="J50" s="57" t="s">
        <v>109</v>
      </c>
      <c r="K50" s="60" t="s">
        <v>109</v>
      </c>
      <c r="L50" s="61" t="s">
        <v>109</v>
      </c>
      <c r="M50" s="62"/>
      <c r="N50" s="62" t="s">
        <v>109</v>
      </c>
      <c r="O50" s="63" t="s">
        <v>109</v>
      </c>
      <c r="P50" s="49"/>
      <c r="Q50" s="50"/>
      <c r="R50" s="50"/>
      <c r="S50" s="57" t="s">
        <v>109</v>
      </c>
      <c r="T50" s="57" t="s">
        <v>109</v>
      </c>
      <c r="V50" s="52"/>
      <c r="X50" s="53"/>
    </row>
    <row r="51" spans="1:24" ht="30.75" customHeight="1" thickBot="1" x14ac:dyDescent="0.3">
      <c r="A51" s="64" t="s">
        <v>110</v>
      </c>
      <c r="B51" s="65" t="s">
        <v>111</v>
      </c>
      <c r="C51" s="66">
        <v>683157</v>
      </c>
      <c r="D51" s="66">
        <v>450617</v>
      </c>
      <c r="E51" s="66">
        <v>675930</v>
      </c>
      <c r="F51" s="66">
        <v>726104</v>
      </c>
      <c r="G51" s="66">
        <v>29164</v>
      </c>
      <c r="H51" s="66">
        <v>7269</v>
      </c>
      <c r="I51" s="66">
        <v>762537</v>
      </c>
      <c r="J51" s="66">
        <v>79380</v>
      </c>
      <c r="K51" s="67">
        <v>86607</v>
      </c>
      <c r="L51" s="68">
        <v>671687</v>
      </c>
      <c r="M51" s="69">
        <v>635254</v>
      </c>
      <c r="N51" s="69">
        <v>29164</v>
      </c>
      <c r="O51" s="70">
        <v>7269</v>
      </c>
      <c r="P51" s="71">
        <v>0.87488018245320232</v>
      </c>
      <c r="Q51" s="72">
        <v>1</v>
      </c>
      <c r="R51" s="72">
        <v>1</v>
      </c>
      <c r="S51" s="66">
        <v>-11470</v>
      </c>
      <c r="T51" s="66">
        <v>-4243</v>
      </c>
      <c r="V51" s="52"/>
      <c r="X51" s="53"/>
    </row>
    <row r="52" spans="1:24" hidden="1" x14ac:dyDescent="0.25">
      <c r="A52" s="73" t="s">
        <v>112</v>
      </c>
      <c r="B52" s="74" t="s">
        <v>113</v>
      </c>
      <c r="C52" s="75">
        <v>228675</v>
      </c>
      <c r="F52" s="76">
        <v>7387762.2199999997</v>
      </c>
      <c r="G52" s="76"/>
      <c r="H52" s="75">
        <v>115927</v>
      </c>
      <c r="I52" s="75">
        <v>1005217</v>
      </c>
    </row>
    <row r="53" spans="1:24" x14ac:dyDescent="0.25">
      <c r="F53" s="77">
        <v>0</v>
      </c>
      <c r="G53" s="77">
        <v>0</v>
      </c>
      <c r="H53" s="77">
        <v>0</v>
      </c>
      <c r="I53" s="77">
        <v>0</v>
      </c>
    </row>
    <row r="54" spans="1:24" x14ac:dyDescent="0.25">
      <c r="A54" s="10" t="s">
        <v>114</v>
      </c>
      <c r="B54" s="10"/>
      <c r="C54" s="51">
        <v>1243864</v>
      </c>
      <c r="D54" s="78">
        <v>0.54</v>
      </c>
      <c r="E54" s="79"/>
      <c r="F54" s="80"/>
      <c r="G54" s="80"/>
      <c r="H54" s="10"/>
      <c r="I54" s="81">
        <v>671687</v>
      </c>
      <c r="J54" s="82"/>
      <c r="K54" s="83"/>
      <c r="L54" s="81">
        <v>671687</v>
      </c>
      <c r="M54" s="84">
        <v>15604</v>
      </c>
      <c r="N54" s="84" t="s">
        <v>115</v>
      </c>
      <c r="O54" s="81"/>
      <c r="P54" s="81"/>
      <c r="Q54" s="81"/>
      <c r="R54" s="81"/>
      <c r="S54" s="79"/>
      <c r="T54" s="10"/>
    </row>
    <row r="55" spans="1:24" x14ac:dyDescent="0.25">
      <c r="A55" s="10" t="s">
        <v>116</v>
      </c>
      <c r="B55" s="10"/>
      <c r="C55" s="10"/>
      <c r="D55" s="10"/>
      <c r="E55" s="10"/>
      <c r="F55" s="10"/>
      <c r="G55" s="10"/>
      <c r="H55" s="10"/>
      <c r="I55" s="81">
        <v>90850</v>
      </c>
      <c r="J55" s="10"/>
      <c r="K55" s="10"/>
      <c r="L55" s="81">
        <v>0</v>
      </c>
      <c r="M55" s="84">
        <v>4910</v>
      </c>
      <c r="N55" s="84" t="s">
        <v>117</v>
      </c>
      <c r="O55" s="81"/>
      <c r="P55" s="81"/>
      <c r="Q55" s="81"/>
      <c r="R55" s="81"/>
      <c r="S55" s="10"/>
      <c r="T55" s="10"/>
    </row>
    <row r="56" spans="1:24" x14ac:dyDescent="0.25">
      <c r="A56" s="1" t="s">
        <v>118</v>
      </c>
      <c r="M56" s="81">
        <v>576651</v>
      </c>
    </row>
  </sheetData>
  <mergeCells count="20">
    <mergeCell ref="P6:R6"/>
    <mergeCell ref="S6:S7"/>
    <mergeCell ref="T6:T7"/>
    <mergeCell ref="P2:S2"/>
    <mergeCell ref="H6:H7"/>
    <mergeCell ref="I6:I7"/>
    <mergeCell ref="J6:J7"/>
    <mergeCell ref="K6:K7"/>
    <mergeCell ref="L6:L7"/>
    <mergeCell ref="M6:O6"/>
    <mergeCell ref="A2:J2"/>
    <mergeCell ref="A4:A7"/>
    <mergeCell ref="B4:B7"/>
    <mergeCell ref="C4:I4"/>
    <mergeCell ref="C5:C7"/>
    <mergeCell ref="F5:I5"/>
    <mergeCell ref="D6:D7"/>
    <mergeCell ref="E6:E7"/>
    <mergeCell ref="F6:F7"/>
    <mergeCell ref="G6:G7"/>
  </mergeCells>
  <conditionalFormatting sqref="K9:K50">
    <cfRule type="cellIs" dxfId="4" priority="5" operator="lessThan">
      <formula>0</formula>
    </cfRule>
  </conditionalFormatting>
  <conditionalFormatting sqref="S9:S50">
    <cfRule type="cellIs" dxfId="3" priority="4" operator="lessThan">
      <formula>0</formula>
    </cfRule>
  </conditionalFormatting>
  <conditionalFormatting sqref="T9:T50">
    <cfRule type="cellIs" dxfId="2" priority="3" operator="lessThan">
      <formula>0</formula>
    </cfRule>
  </conditionalFormatting>
  <conditionalFormatting sqref="J9:J49">
    <cfRule type="cellIs" dxfId="1" priority="2" operator="lessThan">
      <formula>0</formula>
    </cfRule>
  </conditionalFormatting>
  <conditionalFormatting sqref="X9:X51">
    <cfRule type="cellIs" dxfId="0" priority="1" operator="greaterThan">
      <formula>0</formula>
    </cfRule>
  </conditionalFormatting>
  <printOptions horizontalCentered="1"/>
  <pageMargins left="0.11811023622047245" right="0" top="0" bottom="0" header="0" footer="0"/>
  <pageSetup paperSize="8" scale="82" fitToWidth="2" orientation="landscape" r:id="rId1"/>
  <headerFooter>
    <oddFooter>&amp;L&amp;6&amp;Z&amp;F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АПП_забол_АНАЛИЗ_спец-ти (2)</vt:lpstr>
      <vt:lpstr>'АПП_забол_АНАЛИЗ_спец-ти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2022-12-29T07:18:35Z</dcterms:created>
  <dcterms:modified xsi:type="dcterms:W3CDTF">2022-12-29T07:19:42Z</dcterms:modified>
</cp:coreProperties>
</file>